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البيانات المفتوحة للنصف الثاني لعام 2025 انجليزي\"/>
    </mc:Choice>
  </mc:AlternateContent>
  <bookViews>
    <workbookView xWindow="0" yWindow="0" windowWidth="20490" windowHeight="7635"/>
  </bookViews>
  <sheets>
    <sheet name="Metadata" sheetId="1" r:id="rId1"/>
    <sheet name="Variables" sheetId="2" r:id="rId2"/>
    <sheet name="Second half of 2025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3" l="1"/>
  <c r="I12" i="3"/>
  <c r="G12" i="3"/>
  <c r="E12" i="3"/>
  <c r="C12" i="3"/>
</calcChain>
</file>

<file path=xl/sharedStrings.xml><?xml version="1.0" encoding="utf-8"?>
<sst xmlns="http://schemas.openxmlformats.org/spreadsheetml/2006/main" count="67" uniqueCount="56">
  <si>
    <t>Excel</t>
  </si>
  <si>
    <t>ahsaamri@bur.gov.om</t>
  </si>
  <si>
    <t>sr</t>
  </si>
  <si>
    <t>Variable name</t>
  </si>
  <si>
    <t>Variable Description</t>
  </si>
  <si>
    <t>Data Type</t>
  </si>
  <si>
    <t>Mandatory Level</t>
  </si>
  <si>
    <t>State name</t>
  </si>
  <si>
    <t>Indicates the name of the Wilayat of Al Buraimi Governorate</t>
  </si>
  <si>
    <t>Text</t>
  </si>
  <si>
    <t>Mandatory</t>
  </si>
  <si>
    <t>Source of water drawn and its conformity with standard specifications</t>
  </si>
  <si>
    <t>Number of water samples tested</t>
  </si>
  <si>
    <t>Number</t>
  </si>
  <si>
    <t>Total water samples</t>
  </si>
  <si>
    <t>Total number of samples tested</t>
  </si>
  <si>
    <t>Total samples (conforming/non-conforming)</t>
  </si>
  <si>
    <t>Sample test result</t>
  </si>
  <si>
    <t>English</t>
  </si>
  <si>
    <t>Dataset Name</t>
  </si>
  <si>
    <t>Dataset Description</t>
  </si>
  <si>
    <t>Category</t>
  </si>
  <si>
    <t>Keywords</t>
  </si>
  <si>
    <t>Publish Date</t>
  </si>
  <si>
    <t>Contact Point Name</t>
  </si>
  <si>
    <t>Email</t>
  </si>
  <si>
    <t>Data Reference Period</t>
  </si>
  <si>
    <t>Aggregate Indicators</t>
  </si>
  <si>
    <t>Language</t>
  </si>
  <si>
    <t>Modification date if any</t>
  </si>
  <si>
    <t>Contact number</t>
  </si>
  <si>
    <t>File format</t>
  </si>
  <si>
    <t>Geographic coverage of data</t>
  </si>
  <si>
    <t>Source</t>
  </si>
  <si>
    <t>Sultanate of Oman, Al Buraimi Governorate</t>
  </si>
  <si>
    <t>Office of the Governor of Al Buraimi - Al Buraimi Municipality - Department of Health Affairs</t>
  </si>
  <si>
    <t>Health Affairs</t>
  </si>
  <si>
    <t>Periodic</t>
  </si>
  <si>
    <t>Semi-annual</t>
  </si>
  <si>
    <t>Samples, Water, Compliant, Non-Compliant, Tanks, Sample Source</t>
  </si>
  <si>
    <t>Aisha bint Hamad bin Sinan Al-Maamari</t>
  </si>
  <si>
    <t>Water tankers</t>
  </si>
  <si>
    <t>Water tanks</t>
  </si>
  <si>
    <t>Other (commercial samples, schools, mosques, etc.)</t>
  </si>
  <si>
    <t>Total samples (matching/non-matching)</t>
  </si>
  <si>
    <t>Sample source</t>
  </si>
  <si>
    <t>Water samples for Al Buraimi Municipality</t>
  </si>
  <si>
    <t>Total samples</t>
  </si>
  <si>
    <t>matching</t>
  </si>
  <si>
    <t>non-matching</t>
  </si>
  <si>
    <t xml:space="preserve"> Al Buraimi</t>
  </si>
  <si>
    <t>Mahdha</t>
  </si>
  <si>
    <t>Al Sunaynah</t>
  </si>
  <si>
    <t>Water Sample Data in AL-Burimi Governorate</t>
  </si>
  <si>
    <t>Data of compliant and non-compliant water sample data in Al-Burimi Governorate</t>
  </si>
  <si>
    <t>Al Buraimi Governorate: Total water samples are compliant (200   ), non-compliant ( 14  )
Mahdha Governorate: Total water samples are compliant ( 48  ), non-compliant ( 16  )
Al Sunaynah Governorate: Total water samples are compliant ( 30 ), non-compliant (  6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</si>
</sst>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663300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1"/>
      <color rgb="FF663300"/>
      <name val="Calibri"/>
      <family val="2"/>
      <charset val="178"/>
      <scheme val="minor"/>
    </font>
    <font>
      <b/>
      <sz val="11"/>
      <color rgb="FF663300"/>
      <name val="Calibri"/>
      <family val="2"/>
      <charset val="178"/>
      <scheme val="minor"/>
    </font>
    <font>
      <b/>
      <sz val="15"/>
      <color theme="3"/>
      <name val="Calibri"/>
      <family val="2"/>
      <charset val="178"/>
      <scheme val="minor"/>
    </font>
    <font>
      <b/>
      <sz val="15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rgb="FFA9A9E9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CDAB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thin">
        <color rgb="FFCDABFF"/>
      </bottom>
      <diagonal/>
    </border>
    <border>
      <left style="thin">
        <color rgb="FFCDABFF"/>
      </left>
      <right/>
      <top style="thin">
        <color rgb="FFCDABFF"/>
      </top>
      <bottom style="thin">
        <color rgb="FF7F7F7F"/>
      </bottom>
      <diagonal/>
    </border>
    <border>
      <left/>
      <right/>
      <top style="thin">
        <color rgb="FFCDABFF"/>
      </top>
      <bottom style="thin">
        <color rgb="FF7F7F7F"/>
      </bottom>
      <diagonal/>
    </border>
    <border>
      <left/>
      <right style="thin">
        <color rgb="FFCDABFF"/>
      </right>
      <top style="thin">
        <color rgb="FFCDABFF"/>
      </top>
      <bottom style="thin">
        <color rgb="FF7F7F7F"/>
      </bottom>
      <diagonal/>
    </border>
    <border>
      <left style="thin">
        <color rgb="FFCDABFF"/>
      </left>
      <right/>
      <top style="thin">
        <color rgb="FF7F7F7F"/>
      </top>
      <bottom style="thin">
        <color rgb="FFCDABFF"/>
      </bottom>
      <diagonal/>
    </border>
    <border>
      <left/>
      <right style="thin">
        <color rgb="FFCDABFF"/>
      </right>
      <top style="thin">
        <color rgb="FF7F7F7F"/>
      </top>
      <bottom style="thin">
        <color rgb="FFCDABFF"/>
      </bottom>
      <diagonal/>
    </border>
    <border>
      <left style="thin">
        <color rgb="FFCDABFF"/>
      </left>
      <right style="thin">
        <color rgb="FFCDABFF"/>
      </right>
      <top style="thin">
        <color rgb="FF7F7F7F"/>
      </top>
      <bottom/>
      <diagonal/>
    </border>
    <border>
      <left style="thin">
        <color rgb="FFCDABFF"/>
      </left>
      <right style="thin">
        <color rgb="FFCDABFF"/>
      </right>
      <top/>
      <bottom style="thin">
        <color rgb="FFCDABFF"/>
      </bottom>
      <diagonal/>
    </border>
    <border>
      <left/>
      <right/>
      <top/>
      <bottom style="thick">
        <color theme="4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0" fillId="0" borderId="14" applyNumberFormat="0" applyFill="0" applyAlignment="0" applyProtection="0"/>
  </cellStyleXfs>
  <cellXfs count="34">
    <xf numFmtId="0" fontId="0" fillId="0" borderId="0" xfId="0"/>
    <xf numFmtId="0" fontId="1" fillId="0" borderId="0" xfId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3" borderId="2" xfId="2" applyFont="1" applyFill="1" applyBorder="1" applyAlignment="1">
      <alignment horizontal="left" vertical="center" wrapText="1"/>
    </xf>
    <xf numFmtId="14" fontId="3" fillId="3" borderId="2" xfId="2" applyNumberFormat="1" applyFont="1" applyFill="1" applyBorder="1" applyAlignment="1">
      <alignment horizontal="left" vertical="center" wrapText="1"/>
    </xf>
    <xf numFmtId="0" fontId="6" fillId="3" borderId="2" xfId="4" applyFont="1" applyFill="1" applyBorder="1" applyAlignment="1">
      <alignment horizontal="left" vertical="center"/>
    </xf>
    <xf numFmtId="0" fontId="3" fillId="3" borderId="3" xfId="4" applyFont="1" applyFill="1" applyBorder="1" applyAlignment="1">
      <alignment horizontal="left" vertical="center"/>
    </xf>
    <xf numFmtId="0" fontId="3" fillId="3" borderId="4" xfId="4" applyFont="1" applyFill="1" applyBorder="1" applyAlignment="1">
      <alignment horizontal="left" vertical="center"/>
    </xf>
    <xf numFmtId="0" fontId="3" fillId="3" borderId="5" xfId="4" applyFont="1" applyFill="1" applyBorder="1" applyAlignment="1">
      <alignment horizontal="left" vertical="center"/>
    </xf>
    <xf numFmtId="0" fontId="6" fillId="0" borderId="2" xfId="2" applyFont="1" applyFill="1" applyBorder="1" applyAlignment="1">
      <alignment horizontal="left" vertical="center" wrapText="1"/>
    </xf>
    <xf numFmtId="0" fontId="3" fillId="0" borderId="3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4" fillId="3" borderId="2" xfId="3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1" fillId="0" borderId="0" xfId="1" applyFill="1" applyBorder="1" applyAlignment="1">
      <alignment horizontal="center" vertical="center" wrapText="1" readingOrder="2"/>
    </xf>
    <xf numFmtId="0" fontId="8" fillId="0" borderId="0" xfId="0" applyFont="1"/>
    <xf numFmtId="0" fontId="9" fillId="0" borderId="6" xfId="1" applyFont="1" applyBorder="1" applyAlignment="1">
      <alignment horizontal="center" vertical="center" wrapText="1" readingOrder="2"/>
    </xf>
    <xf numFmtId="0" fontId="1" fillId="0" borderId="6" xfId="1" applyBorder="1" applyAlignment="1">
      <alignment horizontal="left" vertical="center" wrapText="1" readingOrder="2"/>
    </xf>
    <xf numFmtId="0" fontId="1" fillId="0" borderId="6" xfId="1" applyBorder="1" applyAlignment="1">
      <alignment vertical="center" wrapText="1" readingOrder="1"/>
    </xf>
    <xf numFmtId="0" fontId="11" fillId="6" borderId="2" xfId="5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1" fillId="5" borderId="7" xfId="1" applyFill="1" applyBorder="1" applyAlignment="1">
      <alignment horizontal="center" vertical="center" wrapText="1"/>
    </xf>
    <xf numFmtId="0" fontId="1" fillId="5" borderId="8" xfId="1" applyFill="1" applyBorder="1" applyAlignment="1">
      <alignment horizontal="center" vertical="center" wrapText="1"/>
    </xf>
    <xf numFmtId="0" fontId="1" fillId="5" borderId="9" xfId="1" applyFill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 readingOrder="2"/>
    </xf>
    <xf numFmtId="0" fontId="1" fillId="0" borderId="13" xfId="1" applyBorder="1" applyAlignment="1">
      <alignment horizontal="left" vertical="center" wrapText="1" readingOrder="2"/>
    </xf>
    <xf numFmtId="0" fontId="9" fillId="0" borderId="10" xfId="1" applyFont="1" applyBorder="1" applyAlignment="1">
      <alignment horizontal="center" vertical="center" wrapText="1" readingOrder="2"/>
    </xf>
    <xf numFmtId="0" fontId="9" fillId="0" borderId="11" xfId="1" applyFont="1" applyBorder="1" applyAlignment="1">
      <alignment horizontal="center" vertical="center" wrapText="1" readingOrder="2"/>
    </xf>
  </cellXfs>
  <cellStyles count="6">
    <cellStyle name="20% - تمييز5" xfId="2" builtinId="46"/>
    <cellStyle name="60% - تمييز4" xfId="4" builtinId="44"/>
    <cellStyle name="Normal" xfId="0" builtinId="0"/>
    <cellStyle name="ارتباط تشعبي" xfId="3" builtinId="8"/>
    <cellStyle name="الإجمالي" xfId="1" builtinId="25"/>
    <cellStyle name="عنوان 1" xfId="5" builtinId="16"/>
  </cellStyles>
  <dxfs count="4">
    <dxf>
      <fill>
        <patternFill>
          <fgColor rgb="FFCDABFF"/>
        </patternFill>
      </fill>
    </dxf>
    <dxf>
      <fill>
        <patternFill patternType="solid">
          <fgColor rgb="FFCDABFF"/>
        </patternFill>
      </fill>
      <border diagonalUp="1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diagonal style="thin">
          <color auto="1"/>
        </diagonal>
        <vertical style="thin">
          <color auto="1"/>
        </vertical>
        <horizontal style="thin">
          <color auto="1"/>
        </horizontal>
      </border>
    </dxf>
    <dxf>
      <fill>
        <patternFill patternType="solid">
          <fgColor rgb="FFCDABFF"/>
        </patternFill>
      </fill>
    </dxf>
    <dxf>
      <fill>
        <patternFill>
          <fgColor rgb="FFCDABFF"/>
        </patternFill>
      </fill>
    </dxf>
  </dxfs>
  <tableStyles count="4" defaultTableStyle="TableStyleMedium2" defaultPivotStyle="PivotTable Style 2">
    <tableStyle name="PivotTable Style 1" table="0" count="1">
      <tableStyleElement type="wholeTable" dxfId="3"/>
    </tableStyle>
    <tableStyle name="PivotTable Style 2" table="0" count="1">
      <tableStyleElement type="wholeTable" dxfId="2"/>
    </tableStyle>
    <tableStyle name="PivotTable Style 3" table="0" count="1">
      <tableStyleElement type="wholeTable" dxfId="1"/>
    </tableStyle>
    <tableStyle name="Table Style 1" pivot="0" count="1">
      <tableStyleElement type="wholeTable" dxfId="0"/>
    </tableStyle>
  </tableStyles>
  <colors>
    <mruColors>
      <color rgb="FF663300"/>
      <color rgb="FFCDABFF"/>
      <color rgb="FF6600FF"/>
      <color rgb="FFA9A9E9"/>
      <color rgb="FF8787E1"/>
      <color rgb="FF6666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hsaamri@bur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3"/>
  <sheetViews>
    <sheetView showGridLines="0" tabSelected="1" topLeftCell="B1" workbookViewId="0">
      <selection activeCell="C8" sqref="C8"/>
    </sheetView>
  </sheetViews>
  <sheetFormatPr defaultRowHeight="15" x14ac:dyDescent="0.25"/>
  <cols>
    <col min="2" max="2" width="22.85546875" customWidth="1"/>
    <col min="3" max="3" width="43.42578125" customWidth="1"/>
    <col min="4" max="4" width="26" customWidth="1"/>
    <col min="5" max="5" width="28.42578125" customWidth="1"/>
  </cols>
  <sheetData>
    <row r="4" spans="2:5" x14ac:dyDescent="0.25">
      <c r="B4" s="5" t="s">
        <v>19</v>
      </c>
      <c r="C4" s="6" t="s">
        <v>53</v>
      </c>
      <c r="D4" s="7"/>
      <c r="E4" s="8"/>
    </row>
    <row r="5" spans="2:5" ht="30" x14ac:dyDescent="0.25">
      <c r="B5" s="9" t="s">
        <v>20</v>
      </c>
      <c r="C5" s="10" t="s">
        <v>54</v>
      </c>
      <c r="D5" s="11"/>
      <c r="E5" s="12"/>
    </row>
    <row r="6" spans="2:5" x14ac:dyDescent="0.25">
      <c r="B6" s="5" t="s">
        <v>21</v>
      </c>
      <c r="C6" s="3" t="s">
        <v>36</v>
      </c>
      <c r="D6" s="5" t="s">
        <v>37</v>
      </c>
      <c r="E6" s="3" t="s">
        <v>38</v>
      </c>
    </row>
    <row r="7" spans="2:5" x14ac:dyDescent="0.25">
      <c r="B7" s="9" t="s">
        <v>22</v>
      </c>
      <c r="C7" s="24" t="s">
        <v>39</v>
      </c>
      <c r="D7" s="25"/>
      <c r="E7" s="26"/>
    </row>
    <row r="8" spans="2:5" x14ac:dyDescent="0.25">
      <c r="B8" s="5" t="s">
        <v>23</v>
      </c>
      <c r="C8" s="4">
        <v>46112</v>
      </c>
      <c r="D8" s="5" t="s">
        <v>29</v>
      </c>
      <c r="E8" s="3"/>
    </row>
    <row r="9" spans="2:5" x14ac:dyDescent="0.25">
      <c r="B9" s="9" t="s">
        <v>24</v>
      </c>
      <c r="C9" s="2" t="s">
        <v>40</v>
      </c>
      <c r="D9" s="9" t="s">
        <v>30</v>
      </c>
      <c r="E9" s="2">
        <v>225941043</v>
      </c>
    </row>
    <row r="10" spans="2:5" x14ac:dyDescent="0.25">
      <c r="B10" s="5" t="s">
        <v>25</v>
      </c>
      <c r="C10" s="13" t="s">
        <v>1</v>
      </c>
      <c r="D10" s="5" t="s">
        <v>31</v>
      </c>
      <c r="E10" s="3" t="s">
        <v>0</v>
      </c>
    </row>
    <row r="11" spans="2:5" ht="30" x14ac:dyDescent="0.25">
      <c r="B11" s="9" t="s">
        <v>26</v>
      </c>
      <c r="C11" s="2">
        <v>2025</v>
      </c>
      <c r="D11" s="9" t="s">
        <v>32</v>
      </c>
      <c r="E11" s="2" t="s">
        <v>34</v>
      </c>
    </row>
    <row r="12" spans="2:5" ht="96.6" customHeight="1" x14ac:dyDescent="0.25">
      <c r="B12" s="5" t="s">
        <v>27</v>
      </c>
      <c r="C12" s="3" t="s">
        <v>55</v>
      </c>
      <c r="D12" s="5" t="s">
        <v>33</v>
      </c>
      <c r="E12" s="3" t="s">
        <v>35</v>
      </c>
    </row>
    <row r="13" spans="2:5" x14ac:dyDescent="0.25">
      <c r="B13" s="9" t="s">
        <v>28</v>
      </c>
      <c r="C13" s="10" t="s">
        <v>18</v>
      </c>
      <c r="D13" s="11"/>
      <c r="E13" s="12"/>
    </row>
  </sheetData>
  <mergeCells count="1">
    <mergeCell ref="C7:E7"/>
  </mergeCells>
  <hyperlinks>
    <hyperlink ref="C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8"/>
  <sheetViews>
    <sheetView showGridLines="0" workbookViewId="0">
      <selection activeCell="C12" sqref="C12"/>
    </sheetView>
  </sheetViews>
  <sheetFormatPr defaultRowHeight="15" x14ac:dyDescent="0.25"/>
  <cols>
    <col min="2" max="2" width="3" customWidth="1"/>
    <col min="3" max="3" width="45.85546875" bestFit="1" customWidth="1"/>
    <col min="4" max="4" width="32.28515625" bestFit="1" customWidth="1"/>
    <col min="5" max="5" width="11.42578125" customWidth="1"/>
    <col min="6" max="6" width="15.42578125" customWidth="1"/>
  </cols>
  <sheetData>
    <row r="4" spans="2:6" x14ac:dyDescent="0.25">
      <c r="B4" s="14" t="s">
        <v>2</v>
      </c>
      <c r="C4" s="15" t="s">
        <v>3</v>
      </c>
      <c r="D4" s="14" t="s">
        <v>4</v>
      </c>
      <c r="E4" s="14" t="s">
        <v>5</v>
      </c>
      <c r="F4" s="14" t="s">
        <v>6</v>
      </c>
    </row>
    <row r="5" spans="2:6" ht="33.950000000000003" customHeight="1" x14ac:dyDescent="0.25">
      <c r="B5" s="16">
        <v>1</v>
      </c>
      <c r="C5" s="17" t="s">
        <v>7</v>
      </c>
      <c r="D5" s="17" t="s">
        <v>8</v>
      </c>
      <c r="E5" s="16" t="s">
        <v>9</v>
      </c>
      <c r="F5" s="16" t="s">
        <v>10</v>
      </c>
    </row>
    <row r="6" spans="2:6" ht="30" x14ac:dyDescent="0.25">
      <c r="B6" s="16">
        <v>2</v>
      </c>
      <c r="C6" s="17" t="s">
        <v>11</v>
      </c>
      <c r="D6" s="16" t="s">
        <v>12</v>
      </c>
      <c r="E6" s="16" t="s">
        <v>13</v>
      </c>
      <c r="F6" s="16" t="s">
        <v>10</v>
      </c>
    </row>
    <row r="7" spans="2:6" x14ac:dyDescent="0.25">
      <c r="B7" s="16">
        <v>3</v>
      </c>
      <c r="C7" s="17" t="s">
        <v>14</v>
      </c>
      <c r="D7" s="16" t="s">
        <v>15</v>
      </c>
      <c r="E7" s="16" t="s">
        <v>13</v>
      </c>
      <c r="F7" s="16" t="s">
        <v>10</v>
      </c>
    </row>
    <row r="8" spans="2:6" x14ac:dyDescent="0.25">
      <c r="B8" s="16">
        <v>4</v>
      </c>
      <c r="C8" s="17" t="s">
        <v>16</v>
      </c>
      <c r="D8" s="16" t="s">
        <v>17</v>
      </c>
      <c r="E8" s="16" t="s">
        <v>13</v>
      </c>
      <c r="F8" s="16" t="s">
        <v>10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7"/>
  <sheetViews>
    <sheetView showGridLines="0" workbookViewId="0">
      <selection activeCell="J13" sqref="J13"/>
    </sheetView>
  </sheetViews>
  <sheetFormatPr defaultRowHeight="15" x14ac:dyDescent="0.25"/>
  <cols>
    <col min="2" max="2" width="38.5703125" customWidth="1"/>
    <col min="4" max="4" width="13.28515625" customWidth="1"/>
    <col min="5" max="5" width="13" customWidth="1"/>
    <col min="6" max="6" width="12.5703125" customWidth="1"/>
    <col min="8" max="8" width="11.85546875" customWidth="1"/>
    <col min="9" max="9" width="11.140625" customWidth="1"/>
    <col min="10" max="10" width="15" customWidth="1"/>
  </cols>
  <sheetData>
    <row r="2" spans="2:10" ht="17.25" customHeight="1" x14ac:dyDescent="0.25"/>
    <row r="6" spans="2:10" x14ac:dyDescent="0.25">
      <c r="B6" s="27" t="s">
        <v>46</v>
      </c>
      <c r="C6" s="28"/>
      <c r="D6" s="28"/>
      <c r="E6" s="28"/>
      <c r="F6" s="28"/>
      <c r="G6" s="28"/>
      <c r="H6" s="28"/>
      <c r="I6" s="28"/>
      <c r="J6" s="29"/>
    </row>
    <row r="7" spans="2:10" ht="30" customHeight="1" x14ac:dyDescent="0.25">
      <c r="B7" s="30" t="s">
        <v>45</v>
      </c>
      <c r="C7" s="32" t="s">
        <v>50</v>
      </c>
      <c r="D7" s="33"/>
      <c r="E7" s="32" t="s">
        <v>51</v>
      </c>
      <c r="F7" s="33"/>
      <c r="G7" s="32" t="s">
        <v>52</v>
      </c>
      <c r="H7" s="33"/>
      <c r="I7" s="32" t="s">
        <v>47</v>
      </c>
      <c r="J7" s="33"/>
    </row>
    <row r="8" spans="2:10" ht="30" x14ac:dyDescent="0.25">
      <c r="B8" s="31"/>
      <c r="C8" s="20" t="s">
        <v>48</v>
      </c>
      <c r="D8" s="20" t="s">
        <v>49</v>
      </c>
      <c r="E8" s="20" t="s">
        <v>48</v>
      </c>
      <c r="F8" s="20" t="s">
        <v>49</v>
      </c>
      <c r="G8" s="20" t="s">
        <v>48</v>
      </c>
      <c r="H8" s="20" t="s">
        <v>49</v>
      </c>
      <c r="I8" s="20" t="s">
        <v>48</v>
      </c>
      <c r="J8" s="20" t="s">
        <v>49</v>
      </c>
    </row>
    <row r="9" spans="2:10" ht="19.5" x14ac:dyDescent="0.25">
      <c r="B9" s="21" t="s">
        <v>41</v>
      </c>
      <c r="C9" s="23">
        <v>39</v>
      </c>
      <c r="D9" s="23">
        <v>0</v>
      </c>
      <c r="E9" s="23">
        <v>9</v>
      </c>
      <c r="F9" s="23">
        <v>1</v>
      </c>
      <c r="G9" s="23">
        <v>0</v>
      </c>
      <c r="H9" s="23">
        <v>0</v>
      </c>
      <c r="I9" s="23">
        <v>48</v>
      </c>
      <c r="J9" s="23">
        <v>1</v>
      </c>
    </row>
    <row r="10" spans="2:10" ht="19.5" x14ac:dyDescent="0.25">
      <c r="B10" s="21" t="s">
        <v>42</v>
      </c>
      <c r="C10" s="23">
        <v>61</v>
      </c>
      <c r="D10" s="23">
        <v>6</v>
      </c>
      <c r="E10" s="23">
        <v>15</v>
      </c>
      <c r="F10" s="23">
        <v>7</v>
      </c>
      <c r="G10" s="23">
        <v>11</v>
      </c>
      <c r="H10" s="23">
        <v>3</v>
      </c>
      <c r="I10" s="23">
        <v>87</v>
      </c>
      <c r="J10" s="23">
        <v>16</v>
      </c>
    </row>
    <row r="11" spans="2:10" ht="30" x14ac:dyDescent="0.25">
      <c r="B11" s="22" t="s">
        <v>43</v>
      </c>
      <c r="C11" s="23">
        <v>0</v>
      </c>
      <c r="D11" s="23">
        <v>1</v>
      </c>
      <c r="E11" s="23">
        <v>0</v>
      </c>
      <c r="F11" s="23">
        <v>0</v>
      </c>
      <c r="G11" s="23">
        <v>4</v>
      </c>
      <c r="H11" s="23">
        <v>0</v>
      </c>
      <c r="I11" s="23">
        <v>4</v>
      </c>
      <c r="J11" s="23">
        <v>1</v>
      </c>
    </row>
    <row r="12" spans="2:10" ht="19.5" x14ac:dyDescent="0.25">
      <c r="B12" s="21" t="s">
        <v>44</v>
      </c>
      <c r="C12" s="23">
        <f>SUM(C9:C11)</f>
        <v>100</v>
      </c>
      <c r="D12" s="23">
        <v>7</v>
      </c>
      <c r="E12" s="23">
        <f>SUM(E9:E11)</f>
        <v>24</v>
      </c>
      <c r="F12" s="23">
        <v>8</v>
      </c>
      <c r="G12" s="23">
        <f>SUM(G9:G11)</f>
        <v>15</v>
      </c>
      <c r="H12" s="23">
        <v>3</v>
      </c>
      <c r="I12" s="23">
        <f>SUM(I9:I11)</f>
        <v>139</v>
      </c>
      <c r="J12" s="23">
        <f>SUM(J9:J11)</f>
        <v>18</v>
      </c>
    </row>
    <row r="13" spans="2:10" x14ac:dyDescent="0.25">
      <c r="B13" s="1"/>
    </row>
    <row r="14" spans="2:10" x14ac:dyDescent="0.25">
      <c r="D14" s="18"/>
    </row>
    <row r="17" spans="4:4" x14ac:dyDescent="0.25">
      <c r="D17" s="19"/>
    </row>
  </sheetData>
  <mergeCells count="6">
    <mergeCell ref="B6:J6"/>
    <mergeCell ref="B7:B8"/>
    <mergeCell ref="I7:J7"/>
    <mergeCell ref="G7:H7"/>
    <mergeCell ref="E7:F7"/>
    <mergeCell ref="C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Metadata</vt:lpstr>
      <vt:lpstr>Variables</vt:lpstr>
      <vt:lpstr>Second half of 2025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نورة بنت سالم بن حمود الوهيبية</dc:creator>
  <cp:lastModifiedBy>خليفة بن سعيد بن شوين البادي</cp:lastModifiedBy>
  <dcterms:created xsi:type="dcterms:W3CDTF">2024-08-04T06:52:21Z</dcterms:created>
  <dcterms:modified xsi:type="dcterms:W3CDTF">2026-04-01T04:06:21Z</dcterms:modified>
</cp:coreProperties>
</file>